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DuLieu\ĐỀ ÁN TỔ CHỨC LẠI CÁC TRƯỜNG CAO ĐẲNG\Tờ trình số ... gửi UBND Thành phố (kèm Dự thảo Đề án)\"/>
    </mc:Choice>
  </mc:AlternateContent>
  <xr:revisionPtr revIDLastSave="0" documentId="13_ncr:1_{BD13F72F-AC17-4B80-A41D-A348D99606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ụ lục I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6" i="2" l="1"/>
  <c r="M46" i="2"/>
  <c r="L46" i="2"/>
  <c r="J46" i="2"/>
  <c r="K46" i="2" s="1"/>
  <c r="I46" i="2"/>
  <c r="G46" i="2"/>
  <c r="F46" i="2"/>
  <c r="E46" i="2"/>
  <c r="D46" i="2"/>
  <c r="H46" i="2" l="1"/>
  <c r="O46" i="2"/>
  <c r="P46" i="2"/>
  <c r="Q46" i="2" s="1"/>
  <c r="J54" i="2" l="1"/>
  <c r="K54" i="2" s="1"/>
  <c r="J38" i="2"/>
  <c r="K38" i="2" s="1"/>
  <c r="O54" i="2"/>
  <c r="O38" i="2"/>
  <c r="P38" i="2" s="1"/>
  <c r="H54" i="2"/>
  <c r="H38" i="2"/>
  <c r="L42" i="2"/>
  <c r="O42" i="2" s="1"/>
  <c r="I42" i="2"/>
  <c r="G42" i="2"/>
  <c r="F42" i="2"/>
  <c r="H42" i="2" s="1"/>
  <c r="D42" i="2"/>
  <c r="J42" i="2" s="1"/>
  <c r="P42" i="2" l="1"/>
  <c r="Q42" i="2" s="1"/>
  <c r="K42" i="2"/>
  <c r="Q38" i="2"/>
  <c r="N34" i="2" l="1"/>
  <c r="M34" i="2"/>
  <c r="L34" i="2"/>
  <c r="G34" i="2"/>
  <c r="F34" i="2"/>
  <c r="E34" i="2"/>
  <c r="H34" i="2" s="1"/>
  <c r="D34" i="2"/>
  <c r="J34" i="2" l="1"/>
  <c r="K34" i="2" s="1"/>
  <c r="O34" i="2"/>
  <c r="N58" i="2" l="1"/>
  <c r="M58" i="2"/>
  <c r="L58" i="2"/>
  <c r="O58" i="2" s="1"/>
  <c r="I58" i="2"/>
  <c r="J58" i="2" s="1"/>
  <c r="G58" i="2"/>
  <c r="F58" i="2"/>
  <c r="E58" i="2"/>
  <c r="H58" i="2" s="1"/>
  <c r="D58" i="2"/>
  <c r="K58" i="2" l="1"/>
  <c r="N50" i="2"/>
  <c r="M50" i="2"/>
  <c r="L50" i="2"/>
  <c r="O50" i="2" s="1"/>
  <c r="I50" i="2"/>
  <c r="G50" i="2"/>
  <c r="F50" i="2"/>
  <c r="E50" i="2"/>
  <c r="H50" i="2" s="1"/>
  <c r="D50" i="2"/>
  <c r="K50" i="2" s="1"/>
  <c r="E30" i="2" l="1"/>
  <c r="F30" i="2"/>
  <c r="G30" i="2"/>
  <c r="I30" i="2"/>
  <c r="J30" i="2" s="1"/>
  <c r="L30" i="2"/>
  <c r="M30" i="2"/>
  <c r="N30" i="2"/>
  <c r="D30" i="2"/>
  <c r="E26" i="2"/>
  <c r="F26" i="2"/>
  <c r="G26" i="2"/>
  <c r="I26" i="2"/>
  <c r="L26" i="2"/>
  <c r="M26" i="2"/>
  <c r="N26" i="2"/>
  <c r="D26" i="2"/>
  <c r="E22" i="2"/>
  <c r="F22" i="2"/>
  <c r="G22" i="2"/>
  <c r="I22" i="2"/>
  <c r="L22" i="2"/>
  <c r="M22" i="2"/>
  <c r="N22" i="2"/>
  <c r="D22" i="2"/>
  <c r="E18" i="2"/>
  <c r="F18" i="2"/>
  <c r="G18" i="2"/>
  <c r="I18" i="2"/>
  <c r="L18" i="2"/>
  <c r="M18" i="2"/>
  <c r="N18" i="2"/>
  <c r="D18" i="2"/>
  <c r="E14" i="2"/>
  <c r="E59" i="2" s="1"/>
  <c r="F14" i="2"/>
  <c r="F59" i="2" s="1"/>
  <c r="G14" i="2"/>
  <c r="G59" i="2" s="1"/>
  <c r="I14" i="2"/>
  <c r="L14" i="2"/>
  <c r="M14" i="2"/>
  <c r="M59" i="2" s="1"/>
  <c r="N14" i="2"/>
  <c r="N59" i="2" s="1"/>
  <c r="D14" i="2"/>
  <c r="J26" i="2" l="1"/>
  <c r="J18" i="2"/>
  <c r="K18" i="2" s="1"/>
  <c r="J22" i="2"/>
  <c r="K22" i="2" s="1"/>
  <c r="K26" i="2"/>
  <c r="K30" i="2"/>
  <c r="I59" i="2"/>
  <c r="J14" i="2"/>
  <c r="K14" i="2" s="1"/>
  <c r="O18" i="2"/>
  <c r="O22" i="2"/>
  <c r="O26" i="2"/>
  <c r="O30" i="2"/>
  <c r="L59" i="2"/>
  <c r="O14" i="2"/>
  <c r="H26" i="2"/>
  <c r="H22" i="2"/>
  <c r="H30" i="2"/>
  <c r="D59" i="2"/>
  <c r="H14" i="2"/>
  <c r="H18" i="2"/>
  <c r="P26" i="2" l="1"/>
  <c r="Q26" i="2" s="1"/>
  <c r="P30" i="2"/>
  <c r="Q30" i="2" s="1"/>
  <c r="J59" i="2"/>
  <c r="K59" i="2" s="1"/>
  <c r="O59" i="2"/>
  <c r="H59" i="2"/>
  <c r="P59" i="2" l="1"/>
  <c r="Q59" i="2" s="1"/>
</calcChain>
</file>

<file path=xl/sharedStrings.xml><?xml version="1.0" encoding="utf-8"?>
<sst xmlns="http://schemas.openxmlformats.org/spreadsheetml/2006/main" count="89" uniqueCount="36">
  <si>
    <t>STT</t>
  </si>
  <si>
    <t>CỘNG HÒA XÃ HỘI CHỦ NGHĨA VIỆT NAM
Độc lập – Tự do – Hạnh phúc</t>
  </si>
  <si>
    <r>
      <t xml:space="preserve">ỦY BAN NHÂN DÂN
THÀNH PHỐ HỒ CHÍ MINH
</t>
    </r>
    <r>
      <rPr>
        <b/>
        <sz val="12"/>
        <color rgb="FF000000"/>
        <rFont val="Times New Roman"/>
        <family val="1"/>
      </rPr>
      <t>SỞ GIÁO DỤC VÀ ĐÀO TẠO</t>
    </r>
  </si>
  <si>
    <t>CBQL</t>
  </si>
  <si>
    <t>GV</t>
  </si>
  <si>
    <t>NV</t>
  </si>
  <si>
    <t>Tổng cộng</t>
  </si>
  <si>
    <t>Viên chức</t>
  </si>
  <si>
    <t>SAU KHI SẮP XẾP</t>
  </si>
  <si>
    <t>Phòng</t>
  </si>
  <si>
    <t>Khoa</t>
  </si>
  <si>
    <t>Trung tâm</t>
  </si>
  <si>
    <t>Trường Cao đẳng Lý Tự Trọng Thành phố Hồ Chí Minh</t>
  </si>
  <si>
    <t>Trường Cao đẳng Kinh tế - Kỹ thuật Thành phố Hồ Chí Minh</t>
  </si>
  <si>
    <t>Trường Cao đẳng Kinh tế
Thành phố Hồ Chí Minh</t>
  </si>
  <si>
    <t>Trường Cao đẳng
Bách Khoa Nam Sài Gòn</t>
  </si>
  <si>
    <t>Trường Cao đẳng
Công nghệ Thủ Đức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</si>
  <si>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</si>
  <si>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</si>
  <si>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</si>
  <si>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</si>
  <si>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</si>
  <si>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</si>
  <si>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</si>
  <si>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Đầu mối</t>
  </si>
  <si>
    <t>PHỤ LỤC II</t>
  </si>
  <si>
    <t>THỰC TRẠNG TRƯỚC KHI SẮP XẾP</t>
  </si>
  <si>
    <t>TÊN TRƯỜNG</t>
  </si>
  <si>
    <t xml:space="preserve">Số lượng đơn vị trực thuộc </t>
  </si>
  <si>
    <t>Số lượng</t>
  </si>
  <si>
    <t>Tỷ lệ</t>
  </si>
  <si>
    <t>Giảm đầu mối</t>
  </si>
  <si>
    <t xml:space="preserve">Tổng số </t>
  </si>
  <si>
    <t>Tăng/Giảm
 viên chức</t>
  </si>
  <si>
    <t>BẢNG TỔNG HỢP SỐ LIỆU
TỔ CHỨC, NHÂN SỰ TRƯỚC VÀ SAU SẮP XẾP, TINH GỌN BỘ MÁY CÁC TRƯỜNG CAO ĐẲNG</t>
  </si>
  <si>
    <t>(Kèm theo Tờ trình số           /TTr-SGDĐT ngày        tháng      năm 2025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</si>
</sst>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3"/>
      <color rgb="FF000000"/>
      <name val="Times New Roman"/>
      <family val="1"/>
    </font>
    <font>
      <b/>
      <sz val="11"/>
      <name val="Calibri"/>
      <family val="2"/>
      <scheme val="minor"/>
    </font>
    <font>
      <i/>
      <sz val="14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CC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10" fontId="12" fillId="4" borderId="1" xfId="1" applyNumberFormat="1" applyFont="1" applyFill="1" applyBorder="1" applyAlignment="1">
      <alignment horizontal="center" vertical="center" wrapText="1"/>
    </xf>
    <xf numFmtId="9" fontId="9" fillId="4" borderId="1" xfId="1" applyFont="1" applyFill="1" applyBorder="1" applyAlignment="1">
      <alignment horizontal="center" vertical="center" wrapText="1"/>
    </xf>
    <xf numFmtId="10" fontId="9" fillId="4" borderId="1" xfId="1" applyNumberFormat="1" applyFont="1" applyFill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horizontal="center" vertical="center" wrapText="1"/>
    </xf>
    <xf numFmtId="10" fontId="9" fillId="4" borderId="1" xfId="0" applyNumberFormat="1" applyFont="1" applyFill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5" borderId="1" xfId="0" applyFont="1" applyFill="1" applyBorder="1" applyAlignment="1">
      <alignment horizontal="center"/>
    </xf>
    <xf numFmtId="9" fontId="9" fillId="5" borderId="1" xfId="1" applyFont="1" applyFill="1" applyBorder="1" applyAlignment="1">
      <alignment horizontal="center"/>
    </xf>
    <xf numFmtId="10" fontId="9" fillId="5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/>
    </xf>
    <xf numFmtId="10" fontId="9" fillId="5" borderId="1" xfId="1" applyNumberFormat="1" applyFont="1" applyFill="1" applyBorder="1" applyAlignment="1">
      <alignment horizontal="center" vertical="center"/>
    </xf>
    <xf numFmtId="10" fontId="9" fillId="4" borderId="1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12" fillId="4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9" fontId="12" fillId="5" borderId="1" xfId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CCFF"/>
      <color rgb="FF6699FF"/>
      <color rgb="FF3399FF"/>
      <color rgb="FFCCFFFF"/>
      <color rgb="FF666699"/>
      <color rgb="FF00FFFF"/>
      <color rgb="FF00FF00"/>
      <color rgb="FFFF99FF"/>
      <color rgb="FF00CC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0</xdr:row>
      <xdr:rowOff>638175</xdr:rowOff>
    </xdr:from>
    <xdr:to>
      <xdr:col>1</xdr:col>
      <xdr:colOff>1314450</xdr:colOff>
      <xdr:row>0</xdr:row>
      <xdr:rowOff>638175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133475" y="638175"/>
          <a:ext cx="6953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142875</xdr:colOff>
      <xdr:row>0</xdr:row>
      <xdr:rowOff>361950</xdr:rowOff>
    </xdr:from>
    <xdr:to>
      <xdr:col>14</xdr:col>
      <xdr:colOff>590550</xdr:colOff>
      <xdr:row>0</xdr:row>
      <xdr:rowOff>361950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8943975" y="36195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5</xdr:row>
      <xdr:rowOff>57150</xdr:rowOff>
    </xdr:from>
    <xdr:to>
      <xdr:col>8</xdr:col>
      <xdr:colOff>304800</xdr:colOff>
      <xdr:row>5</xdr:row>
      <xdr:rowOff>57150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695950" y="1885950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tabSelected="1" workbookViewId="0">
      <selection activeCell="I35" sqref="I35"/>
    </sheetView>
  </sheetViews>
  <sheetFormatPr defaultRowHeight="15" x14ac:dyDescent="0.25"/>
  <cols>
    <col min="1" max="1" width="7.7109375" customWidth="1"/>
    <col min="2" max="2" width="25.28515625" customWidth="1"/>
    <col min="3" max="3" width="13.28515625" customWidth="1"/>
    <col min="4" max="4" width="10.7109375" customWidth="1"/>
    <col min="5" max="7" width="8.28515625" style="2" customWidth="1"/>
    <col min="8" max="8" width="10" style="2" customWidth="1"/>
    <col min="9" max="9" width="11" customWidth="1"/>
    <col min="10" max="10" width="9.85546875" customWidth="1"/>
    <col min="11" max="11" width="10.140625" customWidth="1"/>
    <col min="12" max="12" width="9.140625" customWidth="1"/>
    <col min="13" max="13" width="8.5703125" customWidth="1"/>
    <col min="14" max="14" width="8.85546875" customWidth="1"/>
    <col min="15" max="15" width="10.42578125" style="29" customWidth="1"/>
    <col min="16" max="16" width="10" style="29" customWidth="1"/>
    <col min="17" max="17" width="9.28515625" style="29" customWidth="1"/>
  </cols>
  <sheetData>
    <row r="1" spans="1:17" ht="51" customHeight="1" x14ac:dyDescent="0.25">
      <c r="A1" s="46" t="s">
        <v>2</v>
      </c>
      <c r="B1" s="46"/>
      <c r="C1" s="46"/>
      <c r="D1" s="3"/>
      <c r="E1" s="3"/>
      <c r="G1" s="4"/>
      <c r="H1" s="4"/>
      <c r="I1" s="4"/>
      <c r="J1" s="4"/>
      <c r="K1" s="47" t="s">
        <v>1</v>
      </c>
      <c r="L1" s="47"/>
      <c r="M1" s="47"/>
      <c r="N1" s="47"/>
      <c r="O1" s="47"/>
      <c r="P1" s="47"/>
      <c r="Q1" s="47"/>
    </row>
    <row r="2" spans="1:17" ht="17.25" x14ac:dyDescent="0.25">
      <c r="B2" s="1"/>
      <c r="C2" s="1"/>
      <c r="E2" s="6"/>
      <c r="F2" s="6"/>
      <c r="G2" s="6"/>
      <c r="H2" s="6"/>
      <c r="I2" s="6"/>
      <c r="J2" s="6"/>
      <c r="K2" s="6"/>
      <c r="L2" s="6"/>
      <c r="M2" s="6"/>
      <c r="N2" s="6"/>
      <c r="O2" s="28"/>
      <c r="P2" s="28"/>
      <c r="Q2" s="28"/>
    </row>
    <row r="3" spans="1:17" ht="16.5" customHeight="1" x14ac:dyDescent="0.25">
      <c r="A3" s="76" t="s">
        <v>25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spans="1:17" ht="42" customHeight="1" x14ac:dyDescent="0.25">
      <c r="A4" s="77" t="s">
        <v>34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</row>
    <row r="5" spans="1:17" ht="17.25" customHeight="1" x14ac:dyDescent="0.25">
      <c r="A5" s="75" t="s">
        <v>35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ht="13.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ht="15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23.25" customHeight="1" x14ac:dyDescent="0.25">
      <c r="A8" s="71" t="s">
        <v>0</v>
      </c>
      <c r="B8" s="71" t="s">
        <v>27</v>
      </c>
      <c r="C8" s="69" t="s">
        <v>24</v>
      </c>
      <c r="D8" s="72" t="s">
        <v>26</v>
      </c>
      <c r="E8" s="73"/>
      <c r="F8" s="73"/>
      <c r="G8" s="73"/>
      <c r="H8" s="74"/>
      <c r="I8" s="71" t="s">
        <v>8</v>
      </c>
      <c r="J8" s="71"/>
      <c r="K8" s="71"/>
      <c r="L8" s="71"/>
      <c r="M8" s="71"/>
      <c r="N8" s="71"/>
      <c r="O8" s="71"/>
      <c r="P8" s="71"/>
      <c r="Q8" s="71"/>
    </row>
    <row r="9" spans="1:17" ht="31.5" customHeight="1" x14ac:dyDescent="0.25">
      <c r="A9" s="71"/>
      <c r="B9" s="71"/>
      <c r="C9" s="70"/>
      <c r="D9" s="71" t="s">
        <v>28</v>
      </c>
      <c r="E9" s="65" t="s">
        <v>7</v>
      </c>
      <c r="F9" s="66"/>
      <c r="G9" s="66"/>
      <c r="H9" s="67"/>
      <c r="I9" s="68" t="s">
        <v>28</v>
      </c>
      <c r="J9" s="63" t="s">
        <v>31</v>
      </c>
      <c r="K9" s="64"/>
      <c r="L9" s="68" t="s">
        <v>7</v>
      </c>
      <c r="M9" s="68"/>
      <c r="N9" s="68"/>
      <c r="O9" s="68"/>
      <c r="P9" s="71" t="s">
        <v>33</v>
      </c>
      <c r="Q9" s="71"/>
    </row>
    <row r="10" spans="1:17" ht="27.75" customHeight="1" x14ac:dyDescent="0.25">
      <c r="A10" s="71"/>
      <c r="B10" s="71"/>
      <c r="C10" s="68"/>
      <c r="D10" s="71"/>
      <c r="E10" s="7" t="s">
        <v>3</v>
      </c>
      <c r="F10" s="7" t="s">
        <v>4</v>
      </c>
      <c r="G10" s="7" t="s">
        <v>5</v>
      </c>
      <c r="H10" s="7" t="s">
        <v>32</v>
      </c>
      <c r="I10" s="71"/>
      <c r="J10" s="7" t="s">
        <v>29</v>
      </c>
      <c r="K10" s="7" t="s">
        <v>30</v>
      </c>
      <c r="L10" s="26" t="s">
        <v>3</v>
      </c>
      <c r="M10" s="27" t="s">
        <v>4</v>
      </c>
      <c r="N10" s="27" t="s">
        <v>5</v>
      </c>
      <c r="O10" s="16" t="s">
        <v>32</v>
      </c>
      <c r="P10" s="7" t="s">
        <v>29</v>
      </c>
      <c r="Q10" s="7" t="s">
        <v>30</v>
      </c>
    </row>
    <row r="11" spans="1:17" ht="19.5" customHeight="1" x14ac:dyDescent="0.25">
      <c r="A11" s="54">
        <v>1</v>
      </c>
      <c r="B11" s="54" t="s">
        <v>14</v>
      </c>
      <c r="C11" s="8" t="s">
        <v>9</v>
      </c>
      <c r="D11" s="8">
        <v>7</v>
      </c>
      <c r="E11" s="8">
        <v>19</v>
      </c>
      <c r="F11" s="8"/>
      <c r="G11" s="8">
        <v>50</v>
      </c>
      <c r="H11" s="54"/>
      <c r="I11" s="8">
        <v>6</v>
      </c>
      <c r="J11" s="54"/>
      <c r="K11" s="54"/>
      <c r="L11" s="8">
        <v>19</v>
      </c>
      <c r="M11" s="8"/>
      <c r="N11" s="8">
        <v>54</v>
      </c>
      <c r="O11" s="51"/>
      <c r="P11" s="51"/>
      <c r="Q11" s="51"/>
    </row>
    <row r="12" spans="1:17" ht="18.75" customHeight="1" x14ac:dyDescent="0.25">
      <c r="A12" s="55"/>
      <c r="B12" s="55"/>
      <c r="C12" s="8" t="s">
        <v>10</v>
      </c>
      <c r="D12" s="8">
        <v>7</v>
      </c>
      <c r="E12" s="8">
        <v>11</v>
      </c>
      <c r="F12" s="8">
        <v>96</v>
      </c>
      <c r="G12" s="8">
        <v>7</v>
      </c>
      <c r="H12" s="55"/>
      <c r="I12" s="8">
        <v>6</v>
      </c>
      <c r="J12" s="55"/>
      <c r="K12" s="55"/>
      <c r="L12" s="8">
        <v>11</v>
      </c>
      <c r="M12" s="8">
        <v>96</v>
      </c>
      <c r="N12" s="8">
        <v>7</v>
      </c>
      <c r="O12" s="52"/>
      <c r="P12" s="52"/>
      <c r="Q12" s="52"/>
    </row>
    <row r="13" spans="1:17" ht="18.75" customHeight="1" x14ac:dyDescent="0.25">
      <c r="A13" s="55"/>
      <c r="B13" s="55"/>
      <c r="C13" s="8" t="s">
        <v>11</v>
      </c>
      <c r="D13" s="8">
        <v>2</v>
      </c>
      <c r="E13" s="8">
        <v>3</v>
      </c>
      <c r="F13" s="8"/>
      <c r="G13" s="8">
        <v>4</v>
      </c>
      <c r="H13" s="56"/>
      <c r="I13" s="8"/>
      <c r="J13" s="56"/>
      <c r="K13" s="56"/>
      <c r="L13" s="8">
        <v>3</v>
      </c>
      <c r="M13" s="8"/>
      <c r="N13" s="8">
        <v>0</v>
      </c>
      <c r="O13" s="53"/>
      <c r="P13" s="53"/>
      <c r="Q13" s="53"/>
    </row>
    <row r="14" spans="1:17" ht="18.75" customHeight="1" x14ac:dyDescent="0.25">
      <c r="A14" s="56"/>
      <c r="B14" s="56"/>
      <c r="C14" s="9" t="s">
        <v>6</v>
      </c>
      <c r="D14" s="10">
        <f>SUM(D11:D13)</f>
        <v>16</v>
      </c>
      <c r="E14" s="9">
        <f t="shared" ref="E14:N14" si="0">SUM(E11:E13)</f>
        <v>33</v>
      </c>
      <c r="F14" s="9">
        <f t="shared" si="0"/>
        <v>96</v>
      </c>
      <c r="G14" s="9">
        <f t="shared" si="0"/>
        <v>61</v>
      </c>
      <c r="H14" s="37">
        <f>SUM(E14:G14)</f>
        <v>190</v>
      </c>
      <c r="I14" s="10">
        <f t="shared" si="0"/>
        <v>12</v>
      </c>
      <c r="J14" s="18">
        <f>I14-D14</f>
        <v>-4</v>
      </c>
      <c r="K14" s="23">
        <f>J14/D14</f>
        <v>-0.25</v>
      </c>
      <c r="L14" s="9">
        <f t="shared" si="0"/>
        <v>33</v>
      </c>
      <c r="M14" s="9">
        <f t="shared" si="0"/>
        <v>96</v>
      </c>
      <c r="N14" s="9">
        <f t="shared" si="0"/>
        <v>61</v>
      </c>
      <c r="O14" s="36">
        <f>SUM(L14:N14)</f>
        <v>190</v>
      </c>
      <c r="P14" s="30">
        <v>0</v>
      </c>
      <c r="Q14" s="31">
        <v>0</v>
      </c>
    </row>
    <row r="15" spans="1:17" ht="18.75" customHeight="1" x14ac:dyDescent="0.25">
      <c r="A15" s="57">
        <v>2</v>
      </c>
      <c r="B15" s="57" t="s">
        <v>12</v>
      </c>
      <c r="C15" s="11" t="s">
        <v>9</v>
      </c>
      <c r="D15" s="11">
        <v>7</v>
      </c>
      <c r="E15" s="11">
        <v>13</v>
      </c>
      <c r="F15" s="11"/>
      <c r="G15" s="11">
        <v>38</v>
      </c>
      <c r="H15" s="57"/>
      <c r="I15" s="11">
        <v>6</v>
      </c>
      <c r="J15" s="57"/>
      <c r="K15" s="57"/>
      <c r="L15" s="11">
        <v>16</v>
      </c>
      <c r="M15" s="11"/>
      <c r="N15" s="11">
        <v>44</v>
      </c>
      <c r="O15" s="51"/>
      <c r="P15" s="51"/>
      <c r="Q15" s="51"/>
    </row>
    <row r="16" spans="1:17" ht="18.75" customHeight="1" x14ac:dyDescent="0.25">
      <c r="A16" s="58"/>
      <c r="B16" s="58"/>
      <c r="C16" s="11" t="s">
        <v>10</v>
      </c>
      <c r="D16" s="11">
        <v>11</v>
      </c>
      <c r="E16" s="11">
        <v>19</v>
      </c>
      <c r="F16" s="11">
        <v>172</v>
      </c>
      <c r="G16" s="11"/>
      <c r="H16" s="58"/>
      <c r="I16" s="11">
        <v>10</v>
      </c>
      <c r="J16" s="58"/>
      <c r="K16" s="58"/>
      <c r="L16" s="11">
        <v>20</v>
      </c>
      <c r="M16" s="11">
        <v>172</v>
      </c>
      <c r="N16" s="11"/>
      <c r="O16" s="52"/>
      <c r="P16" s="52"/>
      <c r="Q16" s="52"/>
    </row>
    <row r="17" spans="1:17" ht="18.75" customHeight="1" x14ac:dyDescent="0.25">
      <c r="A17" s="58"/>
      <c r="B17" s="58"/>
      <c r="C17" s="11" t="s">
        <v>11</v>
      </c>
      <c r="D17" s="11">
        <v>4</v>
      </c>
      <c r="E17" s="11">
        <v>6</v>
      </c>
      <c r="F17" s="11"/>
      <c r="G17" s="11">
        <v>11</v>
      </c>
      <c r="H17" s="59"/>
      <c r="I17" s="11">
        <v>1</v>
      </c>
      <c r="J17" s="59"/>
      <c r="K17" s="59"/>
      <c r="L17" s="11">
        <v>2</v>
      </c>
      <c r="M17" s="11"/>
      <c r="N17" s="11">
        <v>5</v>
      </c>
      <c r="O17" s="53"/>
      <c r="P17" s="53"/>
      <c r="Q17" s="53"/>
    </row>
    <row r="18" spans="1:17" ht="18.75" customHeight="1" x14ac:dyDescent="0.25">
      <c r="A18" s="59"/>
      <c r="B18" s="59"/>
      <c r="C18" s="9" t="s">
        <v>6</v>
      </c>
      <c r="D18" s="12">
        <f>SUM(D15:D17)</f>
        <v>22</v>
      </c>
      <c r="E18" s="13">
        <f t="shared" ref="E18:N18" si="1">SUM(E15:E17)</f>
        <v>38</v>
      </c>
      <c r="F18" s="13">
        <f t="shared" si="1"/>
        <v>172</v>
      </c>
      <c r="G18" s="13">
        <f t="shared" si="1"/>
        <v>49</v>
      </c>
      <c r="H18" s="38">
        <f>SUM(E18:G18)</f>
        <v>259</v>
      </c>
      <c r="I18" s="12">
        <f t="shared" si="1"/>
        <v>17</v>
      </c>
      <c r="J18" s="19">
        <f>I18-D18</f>
        <v>-5</v>
      </c>
      <c r="K18" s="21">
        <f>J18/D18</f>
        <v>-0.22727272727272727</v>
      </c>
      <c r="L18" s="13">
        <f t="shared" si="1"/>
        <v>38</v>
      </c>
      <c r="M18" s="13">
        <f t="shared" si="1"/>
        <v>172</v>
      </c>
      <c r="N18" s="13">
        <f t="shared" si="1"/>
        <v>49</v>
      </c>
      <c r="O18" s="39">
        <f>SUM(L18:N18)</f>
        <v>259</v>
      </c>
      <c r="P18" s="30">
        <v>0</v>
      </c>
      <c r="Q18" s="31">
        <v>0</v>
      </c>
    </row>
    <row r="19" spans="1:17" ht="18.75" customHeight="1" x14ac:dyDescent="0.25">
      <c r="A19" s="54">
        <v>3</v>
      </c>
      <c r="B19" s="54" t="s">
        <v>15</v>
      </c>
      <c r="C19" s="8" t="s">
        <v>9</v>
      </c>
      <c r="D19" s="8">
        <v>8</v>
      </c>
      <c r="E19" s="8">
        <v>22</v>
      </c>
      <c r="F19" s="8">
        <v>7</v>
      </c>
      <c r="G19" s="8">
        <v>37</v>
      </c>
      <c r="H19" s="54"/>
      <c r="I19" s="8">
        <v>7</v>
      </c>
      <c r="J19" s="54"/>
      <c r="K19" s="54"/>
      <c r="L19" s="8">
        <v>20</v>
      </c>
      <c r="M19" s="8">
        <v>7</v>
      </c>
      <c r="N19" s="8">
        <v>32</v>
      </c>
      <c r="O19" s="51"/>
      <c r="P19" s="51"/>
      <c r="Q19" s="51"/>
    </row>
    <row r="20" spans="1:17" ht="18.75" customHeight="1" x14ac:dyDescent="0.25">
      <c r="A20" s="55"/>
      <c r="B20" s="55"/>
      <c r="C20" s="8" t="s">
        <v>10</v>
      </c>
      <c r="D20" s="8">
        <v>8</v>
      </c>
      <c r="E20" s="8">
        <v>14</v>
      </c>
      <c r="F20" s="8">
        <v>72</v>
      </c>
      <c r="G20" s="8"/>
      <c r="H20" s="55"/>
      <c r="I20" s="8">
        <v>6</v>
      </c>
      <c r="J20" s="55"/>
      <c r="K20" s="55"/>
      <c r="L20" s="8">
        <v>13</v>
      </c>
      <c r="M20" s="8">
        <v>73</v>
      </c>
      <c r="N20" s="8"/>
      <c r="O20" s="52"/>
      <c r="P20" s="52"/>
      <c r="Q20" s="52"/>
    </row>
    <row r="21" spans="1:17" ht="18.75" customHeight="1" x14ac:dyDescent="0.25">
      <c r="A21" s="55"/>
      <c r="B21" s="55"/>
      <c r="C21" s="8" t="s">
        <v>11</v>
      </c>
      <c r="D21" s="8">
        <v>1</v>
      </c>
      <c r="E21" s="8">
        <v>1</v>
      </c>
      <c r="F21" s="8"/>
      <c r="G21" s="8"/>
      <c r="H21" s="56"/>
      <c r="I21" s="8">
        <v>1</v>
      </c>
      <c r="J21" s="56"/>
      <c r="K21" s="56"/>
      <c r="L21" s="8">
        <v>2</v>
      </c>
      <c r="M21" s="8"/>
      <c r="N21" s="8">
        <v>6</v>
      </c>
      <c r="O21" s="53"/>
      <c r="P21" s="53"/>
      <c r="Q21" s="53"/>
    </row>
    <row r="22" spans="1:17" ht="18.75" customHeight="1" x14ac:dyDescent="0.25">
      <c r="A22" s="56"/>
      <c r="B22" s="56"/>
      <c r="C22" s="9" t="s">
        <v>6</v>
      </c>
      <c r="D22" s="10">
        <f>SUM(D19:D21)</f>
        <v>17</v>
      </c>
      <c r="E22" s="9">
        <f t="shared" ref="E22:N22" si="2">SUM(E19:E21)</f>
        <v>37</v>
      </c>
      <c r="F22" s="9">
        <f t="shared" si="2"/>
        <v>79</v>
      </c>
      <c r="G22" s="9">
        <f t="shared" si="2"/>
        <v>37</v>
      </c>
      <c r="H22" s="37">
        <f>SUM(E22:G22)</f>
        <v>153</v>
      </c>
      <c r="I22" s="10">
        <f t="shared" si="2"/>
        <v>14</v>
      </c>
      <c r="J22" s="18">
        <f>I22-D22</f>
        <v>-3</v>
      </c>
      <c r="K22" s="23">
        <f>J22/D22</f>
        <v>-0.17647058823529413</v>
      </c>
      <c r="L22" s="9">
        <f t="shared" si="2"/>
        <v>35</v>
      </c>
      <c r="M22" s="9">
        <f t="shared" si="2"/>
        <v>80</v>
      </c>
      <c r="N22" s="9">
        <f t="shared" si="2"/>
        <v>38</v>
      </c>
      <c r="O22" s="39">
        <f>SUM(L22:N22)</f>
        <v>153</v>
      </c>
      <c r="P22" s="30">
        <v>0</v>
      </c>
      <c r="Q22" s="31">
        <v>0</v>
      </c>
    </row>
    <row r="23" spans="1:17" ht="18.75" customHeight="1" x14ac:dyDescent="0.25">
      <c r="A23" s="54">
        <v>4</v>
      </c>
      <c r="B23" s="54" t="s">
        <v>16</v>
      </c>
      <c r="C23" s="8" t="s">
        <v>9</v>
      </c>
      <c r="D23" s="8">
        <v>6</v>
      </c>
      <c r="E23" s="8">
        <v>14</v>
      </c>
      <c r="F23" s="8"/>
      <c r="G23" s="8">
        <v>39</v>
      </c>
      <c r="H23" s="54"/>
      <c r="I23" s="8">
        <v>6</v>
      </c>
      <c r="J23" s="54"/>
      <c r="K23" s="54"/>
      <c r="L23" s="8">
        <v>13</v>
      </c>
      <c r="M23" s="8"/>
      <c r="N23" s="8">
        <v>45</v>
      </c>
      <c r="O23" s="51"/>
      <c r="P23" s="51"/>
      <c r="Q23" s="51"/>
    </row>
    <row r="24" spans="1:17" ht="18.75" customHeight="1" x14ac:dyDescent="0.25">
      <c r="A24" s="55"/>
      <c r="B24" s="55"/>
      <c r="C24" s="8" t="s">
        <v>10</v>
      </c>
      <c r="D24" s="8">
        <v>12</v>
      </c>
      <c r="E24" s="8">
        <v>24</v>
      </c>
      <c r="F24" s="8">
        <v>165</v>
      </c>
      <c r="G24" s="8">
        <v>15</v>
      </c>
      <c r="H24" s="55"/>
      <c r="I24" s="8">
        <v>12</v>
      </c>
      <c r="J24" s="55"/>
      <c r="K24" s="55"/>
      <c r="L24" s="11">
        <v>24</v>
      </c>
      <c r="M24" s="8">
        <v>175</v>
      </c>
      <c r="N24" s="8">
        <v>15</v>
      </c>
      <c r="O24" s="52"/>
      <c r="P24" s="52"/>
      <c r="Q24" s="52"/>
    </row>
    <row r="25" spans="1:17" ht="18.75" customHeight="1" x14ac:dyDescent="0.25">
      <c r="A25" s="55"/>
      <c r="B25" s="55"/>
      <c r="C25" s="8" t="s">
        <v>11</v>
      </c>
      <c r="D25" s="8">
        <v>4</v>
      </c>
      <c r="E25" s="8">
        <v>8</v>
      </c>
      <c r="F25" s="8"/>
      <c r="G25" s="8">
        <v>20</v>
      </c>
      <c r="H25" s="56"/>
      <c r="I25" s="8">
        <v>2</v>
      </c>
      <c r="J25" s="56"/>
      <c r="K25" s="56"/>
      <c r="L25" s="8">
        <v>4</v>
      </c>
      <c r="M25" s="8"/>
      <c r="N25" s="8">
        <v>20</v>
      </c>
      <c r="O25" s="53"/>
      <c r="P25" s="53"/>
      <c r="Q25" s="53"/>
    </row>
    <row r="26" spans="1:17" ht="18.75" customHeight="1" x14ac:dyDescent="0.25">
      <c r="A26" s="56"/>
      <c r="B26" s="56"/>
      <c r="C26" s="9" t="s">
        <v>6</v>
      </c>
      <c r="D26" s="10">
        <f>SUM(D23:D25)</f>
        <v>22</v>
      </c>
      <c r="E26" s="9">
        <f t="shared" ref="E26:N26" si="3">SUM(E23:E25)</f>
        <v>46</v>
      </c>
      <c r="F26" s="9">
        <f t="shared" si="3"/>
        <v>165</v>
      </c>
      <c r="G26" s="9">
        <f t="shared" si="3"/>
        <v>74</v>
      </c>
      <c r="H26" s="37">
        <f>SUM(E26:G26)</f>
        <v>285</v>
      </c>
      <c r="I26" s="10">
        <f t="shared" si="3"/>
        <v>20</v>
      </c>
      <c r="J26" s="18">
        <f>I26-D26</f>
        <v>-2</v>
      </c>
      <c r="K26" s="24">
        <f>J26/D26</f>
        <v>-9.0909090909090912E-2</v>
      </c>
      <c r="L26" s="9">
        <f t="shared" si="3"/>
        <v>41</v>
      </c>
      <c r="M26" s="9">
        <f t="shared" si="3"/>
        <v>175</v>
      </c>
      <c r="N26" s="9">
        <f t="shared" si="3"/>
        <v>80</v>
      </c>
      <c r="O26" s="39">
        <f>SUM(L26:N26)</f>
        <v>296</v>
      </c>
      <c r="P26" s="30">
        <f>O26-H26</f>
        <v>11</v>
      </c>
      <c r="Q26" s="32">
        <f>P26/H26</f>
        <v>3.8596491228070177E-2</v>
      </c>
    </row>
    <row r="27" spans="1:17" ht="18.75" customHeight="1" x14ac:dyDescent="0.25">
      <c r="A27" s="54">
        <v>5</v>
      </c>
      <c r="B27" s="54" t="s">
        <v>13</v>
      </c>
      <c r="C27" s="8" t="s">
        <v>9</v>
      </c>
      <c r="D27" s="8">
        <v>9</v>
      </c>
      <c r="E27" s="11">
        <v>24</v>
      </c>
      <c r="F27" s="11"/>
      <c r="G27" s="11">
        <v>32</v>
      </c>
      <c r="H27" s="57"/>
      <c r="I27" s="11">
        <v>7</v>
      </c>
      <c r="J27" s="57"/>
      <c r="K27" s="57"/>
      <c r="L27" s="11">
        <v>15</v>
      </c>
      <c r="M27" s="8"/>
      <c r="N27" s="8">
        <v>3</v>
      </c>
      <c r="O27" s="51"/>
      <c r="P27" s="51"/>
      <c r="Q27" s="51"/>
    </row>
    <row r="28" spans="1:17" ht="18.75" customHeight="1" x14ac:dyDescent="0.25">
      <c r="A28" s="55"/>
      <c r="B28" s="55"/>
      <c r="C28" s="8" t="s">
        <v>10</v>
      </c>
      <c r="D28" s="8">
        <v>8</v>
      </c>
      <c r="E28" s="11">
        <v>27</v>
      </c>
      <c r="F28" s="11">
        <v>100</v>
      </c>
      <c r="G28" s="11">
        <v>8</v>
      </c>
      <c r="H28" s="58"/>
      <c r="I28" s="11">
        <v>8</v>
      </c>
      <c r="J28" s="58"/>
      <c r="K28" s="58"/>
      <c r="L28" s="11">
        <v>14</v>
      </c>
      <c r="M28" s="8">
        <v>108</v>
      </c>
      <c r="N28" s="8">
        <v>46</v>
      </c>
      <c r="O28" s="52"/>
      <c r="P28" s="52"/>
      <c r="Q28" s="52"/>
    </row>
    <row r="29" spans="1:17" ht="18.75" customHeight="1" x14ac:dyDescent="0.25">
      <c r="A29" s="55"/>
      <c r="B29" s="55"/>
      <c r="C29" s="8" t="s">
        <v>11</v>
      </c>
      <c r="D29" s="8">
        <v>5</v>
      </c>
      <c r="E29" s="8">
        <v>8</v>
      </c>
      <c r="F29" s="8"/>
      <c r="G29" s="8">
        <v>13</v>
      </c>
      <c r="H29" s="59"/>
      <c r="I29" s="8">
        <v>1</v>
      </c>
      <c r="J29" s="59"/>
      <c r="K29" s="59"/>
      <c r="L29" s="8">
        <v>2</v>
      </c>
      <c r="M29" s="8"/>
      <c r="N29" s="8">
        <v>8</v>
      </c>
      <c r="O29" s="53"/>
      <c r="P29" s="53"/>
      <c r="Q29" s="53"/>
    </row>
    <row r="30" spans="1:17" ht="18.75" customHeight="1" x14ac:dyDescent="0.25">
      <c r="A30" s="56"/>
      <c r="B30" s="56"/>
      <c r="C30" s="9" t="s">
        <v>6</v>
      </c>
      <c r="D30" s="10">
        <f>SUM(D27:D29)</f>
        <v>22</v>
      </c>
      <c r="E30" s="13">
        <f t="shared" ref="E30:N30" si="4">SUM(E27:E29)</f>
        <v>59</v>
      </c>
      <c r="F30" s="13">
        <f t="shared" si="4"/>
        <v>100</v>
      </c>
      <c r="G30" s="9">
        <f t="shared" si="4"/>
        <v>53</v>
      </c>
      <c r="H30" s="37">
        <f>SUM(E30:G30)</f>
        <v>212</v>
      </c>
      <c r="I30" s="10">
        <f t="shared" si="4"/>
        <v>16</v>
      </c>
      <c r="J30" s="18">
        <f>I30-D30</f>
        <v>-6</v>
      </c>
      <c r="K30" s="24">
        <f>J30/D30</f>
        <v>-0.27272727272727271</v>
      </c>
      <c r="L30" s="13">
        <f t="shared" si="4"/>
        <v>31</v>
      </c>
      <c r="M30" s="9">
        <f t="shared" si="4"/>
        <v>108</v>
      </c>
      <c r="N30" s="9">
        <f t="shared" si="4"/>
        <v>57</v>
      </c>
      <c r="O30" s="39">
        <f>SUM(L30:N30)</f>
        <v>196</v>
      </c>
      <c r="P30" s="30">
        <f>O30-H30</f>
        <v>-16</v>
      </c>
      <c r="Q30" s="32">
        <f>P30/H30</f>
        <v>-7.5471698113207544E-2</v>
      </c>
    </row>
    <row r="31" spans="1:17" ht="18.75" customHeight="1" x14ac:dyDescent="0.25">
      <c r="A31" s="54">
        <v>6</v>
      </c>
      <c r="B31" s="78" t="s">
        <v>17</v>
      </c>
      <c r="C31" s="8" t="s">
        <v>9</v>
      </c>
      <c r="D31" s="8">
        <v>6</v>
      </c>
      <c r="E31" s="8">
        <v>15</v>
      </c>
      <c r="F31" s="8"/>
      <c r="G31" s="8">
        <v>41</v>
      </c>
      <c r="H31" s="48"/>
      <c r="I31" s="8">
        <v>6</v>
      </c>
      <c r="J31" s="48"/>
      <c r="K31" s="48"/>
      <c r="L31" s="8">
        <v>17</v>
      </c>
      <c r="M31" s="8"/>
      <c r="N31" s="8">
        <v>47</v>
      </c>
      <c r="O31" s="51"/>
      <c r="P31" s="51"/>
      <c r="Q31" s="51"/>
    </row>
    <row r="32" spans="1:17" ht="18.75" customHeight="1" x14ac:dyDescent="0.25">
      <c r="A32" s="55"/>
      <c r="B32" s="79"/>
      <c r="C32" s="8" t="s">
        <v>10</v>
      </c>
      <c r="D32" s="8">
        <v>8</v>
      </c>
      <c r="E32" s="8">
        <v>9</v>
      </c>
      <c r="F32" s="8">
        <v>70</v>
      </c>
      <c r="G32" s="8">
        <v>8</v>
      </c>
      <c r="H32" s="49"/>
      <c r="I32" s="8">
        <v>6</v>
      </c>
      <c r="J32" s="49"/>
      <c r="K32" s="49"/>
      <c r="L32" s="8">
        <v>10</v>
      </c>
      <c r="M32" s="8">
        <v>70</v>
      </c>
      <c r="N32" s="8">
        <v>8</v>
      </c>
      <c r="O32" s="52"/>
      <c r="P32" s="52"/>
      <c r="Q32" s="52"/>
    </row>
    <row r="33" spans="1:17" ht="18.75" customHeight="1" x14ac:dyDescent="0.25">
      <c r="A33" s="55"/>
      <c r="B33" s="79"/>
      <c r="C33" s="8" t="s">
        <v>11</v>
      </c>
      <c r="D33" s="8">
        <v>1</v>
      </c>
      <c r="E33" s="8">
        <v>3</v>
      </c>
      <c r="F33" s="8"/>
      <c r="G33" s="8">
        <v>6</v>
      </c>
      <c r="H33" s="50"/>
      <c r="I33" s="8"/>
      <c r="J33" s="50"/>
      <c r="K33" s="50"/>
      <c r="L33" s="8"/>
      <c r="M33" s="8"/>
      <c r="N33" s="8"/>
      <c r="O33" s="53"/>
      <c r="P33" s="53"/>
      <c r="Q33" s="53"/>
    </row>
    <row r="34" spans="1:17" ht="18.75" customHeight="1" x14ac:dyDescent="0.25">
      <c r="A34" s="56"/>
      <c r="B34" s="80"/>
      <c r="C34" s="9" t="s">
        <v>6</v>
      </c>
      <c r="D34" s="10">
        <f>SUM(D31:D33)</f>
        <v>15</v>
      </c>
      <c r="E34" s="9">
        <f>SUM(E31:E33)</f>
        <v>27</v>
      </c>
      <c r="F34" s="9">
        <f t="shared" ref="F34:G34" si="5">SUM(F31:F33)</f>
        <v>70</v>
      </c>
      <c r="G34" s="9">
        <f t="shared" si="5"/>
        <v>55</v>
      </c>
      <c r="H34" s="36">
        <f>SUM(E34:G34)</f>
        <v>152</v>
      </c>
      <c r="I34" s="10">
        <v>12</v>
      </c>
      <c r="J34" s="20">
        <f>I34-D34</f>
        <v>-3</v>
      </c>
      <c r="K34" s="25">
        <f>J34/D34</f>
        <v>-0.2</v>
      </c>
      <c r="L34" s="9">
        <f>SUM(L31:L33)</f>
        <v>27</v>
      </c>
      <c r="M34" s="9">
        <f t="shared" ref="M34:N34" si="6">SUM(M31:M33)</f>
        <v>70</v>
      </c>
      <c r="N34" s="9">
        <f t="shared" si="6"/>
        <v>55</v>
      </c>
      <c r="O34" s="39">
        <f>SUM(L34:N34)</f>
        <v>152</v>
      </c>
      <c r="P34" s="30">
        <v>0</v>
      </c>
      <c r="Q34" s="31">
        <v>0</v>
      </c>
    </row>
    <row r="35" spans="1:17" ht="18.75" customHeight="1" x14ac:dyDescent="0.25">
      <c r="A35" s="54">
        <v>7</v>
      </c>
      <c r="B35" s="78" t="s">
        <v>18</v>
      </c>
      <c r="C35" s="8" t="s">
        <v>9</v>
      </c>
      <c r="D35" s="8">
        <v>5</v>
      </c>
      <c r="E35" s="8">
        <v>8</v>
      </c>
      <c r="F35" s="8">
        <v>3</v>
      </c>
      <c r="G35" s="8">
        <v>23</v>
      </c>
      <c r="H35" s="48"/>
      <c r="I35" s="8">
        <v>3</v>
      </c>
      <c r="J35" s="48"/>
      <c r="K35" s="48"/>
      <c r="L35" s="8">
        <v>8</v>
      </c>
      <c r="M35" s="8">
        <v>4</v>
      </c>
      <c r="N35" s="8">
        <v>23</v>
      </c>
      <c r="O35" s="51"/>
      <c r="P35" s="51"/>
      <c r="Q35" s="51"/>
    </row>
    <row r="36" spans="1:17" ht="18.75" customHeight="1" x14ac:dyDescent="0.25">
      <c r="A36" s="55"/>
      <c r="B36" s="79"/>
      <c r="C36" s="8" t="s">
        <v>10</v>
      </c>
      <c r="D36" s="8">
        <v>6</v>
      </c>
      <c r="E36" s="8">
        <v>7</v>
      </c>
      <c r="F36" s="8">
        <v>31</v>
      </c>
      <c r="G36" s="8"/>
      <c r="H36" s="49"/>
      <c r="I36" s="8">
        <v>4</v>
      </c>
      <c r="J36" s="49"/>
      <c r="K36" s="49"/>
      <c r="L36" s="8">
        <v>6</v>
      </c>
      <c r="M36" s="8">
        <v>30</v>
      </c>
      <c r="N36" s="8"/>
      <c r="O36" s="52"/>
      <c r="P36" s="52"/>
      <c r="Q36" s="52"/>
    </row>
    <row r="37" spans="1:17" ht="18.75" customHeight="1" x14ac:dyDescent="0.25">
      <c r="A37" s="55"/>
      <c r="B37" s="79"/>
      <c r="C37" s="8" t="s">
        <v>11</v>
      </c>
      <c r="D37" s="8">
        <v>0</v>
      </c>
      <c r="E37" s="8"/>
      <c r="F37" s="8"/>
      <c r="G37" s="8"/>
      <c r="H37" s="50"/>
      <c r="I37" s="8"/>
      <c r="J37" s="50"/>
      <c r="K37" s="50"/>
      <c r="L37" s="8"/>
      <c r="M37" s="8"/>
      <c r="N37" s="8"/>
      <c r="O37" s="53"/>
      <c r="P37" s="53"/>
      <c r="Q37" s="53"/>
    </row>
    <row r="38" spans="1:17" ht="18.75" customHeight="1" x14ac:dyDescent="0.25">
      <c r="A38" s="56"/>
      <c r="B38" s="80"/>
      <c r="C38" s="9" t="s">
        <v>6</v>
      </c>
      <c r="D38" s="10">
        <v>11</v>
      </c>
      <c r="E38" s="9">
        <v>15</v>
      </c>
      <c r="F38" s="9">
        <v>34</v>
      </c>
      <c r="G38" s="9">
        <v>23</v>
      </c>
      <c r="H38" s="36">
        <f>SUM(E38:G38)</f>
        <v>72</v>
      </c>
      <c r="I38" s="14">
        <v>7</v>
      </c>
      <c r="J38" s="20">
        <f>I38-D38</f>
        <v>-4</v>
      </c>
      <c r="K38" s="25">
        <f>J38/D38</f>
        <v>-0.36363636363636365</v>
      </c>
      <c r="L38" s="9">
        <v>14</v>
      </c>
      <c r="M38" s="9">
        <v>34</v>
      </c>
      <c r="N38" s="9">
        <v>23</v>
      </c>
      <c r="O38" s="39">
        <f>SUM(L38:N38)</f>
        <v>71</v>
      </c>
      <c r="P38" s="30">
        <f>O38-H38</f>
        <v>-1</v>
      </c>
      <c r="Q38" s="32">
        <f>P38/H38</f>
        <v>-1.3888888888888888E-2</v>
      </c>
    </row>
    <row r="39" spans="1:17" ht="18.75" customHeight="1" x14ac:dyDescent="0.25">
      <c r="A39" s="54">
        <v>8</v>
      </c>
      <c r="B39" s="78" t="s">
        <v>19</v>
      </c>
      <c r="C39" s="8" t="s">
        <v>9</v>
      </c>
      <c r="D39" s="8">
        <v>6</v>
      </c>
      <c r="E39" s="8">
        <v>15</v>
      </c>
      <c r="F39" s="8">
        <v>1</v>
      </c>
      <c r="G39" s="8">
        <v>32</v>
      </c>
      <c r="H39" s="48"/>
      <c r="I39" s="8">
        <v>5</v>
      </c>
      <c r="J39" s="48"/>
      <c r="K39" s="48"/>
      <c r="L39" s="8">
        <v>14</v>
      </c>
      <c r="M39" s="8">
        <v>0</v>
      </c>
      <c r="N39" s="8">
        <v>30</v>
      </c>
      <c r="O39" s="51"/>
      <c r="P39" s="51"/>
      <c r="Q39" s="51"/>
    </row>
    <row r="40" spans="1:17" ht="18.75" customHeight="1" x14ac:dyDescent="0.25">
      <c r="A40" s="55"/>
      <c r="B40" s="79"/>
      <c r="C40" s="8" t="s">
        <v>10</v>
      </c>
      <c r="D40" s="8">
        <v>3</v>
      </c>
      <c r="E40" s="8">
        <v>5</v>
      </c>
      <c r="F40" s="8">
        <v>30</v>
      </c>
      <c r="G40" s="8">
        <v>3</v>
      </c>
      <c r="H40" s="49"/>
      <c r="I40" s="8">
        <v>3</v>
      </c>
      <c r="J40" s="49"/>
      <c r="K40" s="49"/>
      <c r="L40" s="8">
        <v>6</v>
      </c>
      <c r="M40" s="8">
        <v>32</v>
      </c>
      <c r="N40" s="8">
        <v>3</v>
      </c>
      <c r="O40" s="52"/>
      <c r="P40" s="52"/>
      <c r="Q40" s="52"/>
    </row>
    <row r="41" spans="1:17" ht="18.75" customHeight="1" x14ac:dyDescent="0.25">
      <c r="A41" s="55"/>
      <c r="B41" s="79"/>
      <c r="C41" s="8" t="s">
        <v>11</v>
      </c>
      <c r="D41" s="8">
        <v>0</v>
      </c>
      <c r="E41" s="8">
        <v>0</v>
      </c>
      <c r="F41" s="8">
        <v>0</v>
      </c>
      <c r="G41" s="8">
        <v>0</v>
      </c>
      <c r="H41" s="50"/>
      <c r="I41" s="8">
        <v>0</v>
      </c>
      <c r="J41" s="50"/>
      <c r="K41" s="50"/>
      <c r="L41" s="8">
        <v>0</v>
      </c>
      <c r="M41" s="8">
        <v>0</v>
      </c>
      <c r="N41" s="8">
        <v>0</v>
      </c>
      <c r="O41" s="53"/>
      <c r="P41" s="53"/>
      <c r="Q41" s="53"/>
    </row>
    <row r="42" spans="1:17" ht="18.75" customHeight="1" x14ac:dyDescent="0.25">
      <c r="A42" s="56"/>
      <c r="B42" s="80"/>
      <c r="C42" s="9" t="s">
        <v>6</v>
      </c>
      <c r="D42" s="10">
        <f t="shared" ref="D42:G42" si="7">SUM(D39:D41)</f>
        <v>9</v>
      </c>
      <c r="E42" s="9">
        <v>20</v>
      </c>
      <c r="F42" s="9">
        <f t="shared" si="7"/>
        <v>31</v>
      </c>
      <c r="G42" s="9">
        <f t="shared" si="7"/>
        <v>35</v>
      </c>
      <c r="H42" s="36">
        <f>SUM(E42:G42)</f>
        <v>86</v>
      </c>
      <c r="I42" s="10">
        <f>SUM(I39:I41)</f>
        <v>8</v>
      </c>
      <c r="J42" s="20">
        <f>I42-D42</f>
        <v>-1</v>
      </c>
      <c r="K42" s="25">
        <f>J42/D42</f>
        <v>-0.1111111111111111</v>
      </c>
      <c r="L42" s="9">
        <f>SUM(L39:L41)</f>
        <v>20</v>
      </c>
      <c r="M42" s="9">
        <v>32</v>
      </c>
      <c r="N42" s="9">
        <v>33</v>
      </c>
      <c r="O42" s="39">
        <f>SUM(L42:N42)</f>
        <v>85</v>
      </c>
      <c r="P42" s="30">
        <f>O42-H42</f>
        <v>-1</v>
      </c>
      <c r="Q42" s="32">
        <f>P42/H42</f>
        <v>-1.1627906976744186E-2</v>
      </c>
    </row>
    <row r="43" spans="1:17" ht="18.75" customHeight="1" x14ac:dyDescent="0.25">
      <c r="A43" s="54">
        <v>9</v>
      </c>
      <c r="B43" s="78" t="s">
        <v>20</v>
      </c>
      <c r="C43" s="8" t="s">
        <v>9</v>
      </c>
      <c r="D43" s="11">
        <v>9</v>
      </c>
      <c r="E43" s="11">
        <v>13</v>
      </c>
      <c r="F43" s="11">
        <v>7</v>
      </c>
      <c r="G43" s="11">
        <v>41</v>
      </c>
      <c r="H43" s="57"/>
      <c r="I43" s="11">
        <v>5</v>
      </c>
      <c r="J43" s="57"/>
      <c r="K43" s="57"/>
      <c r="L43" s="11">
        <v>15</v>
      </c>
      <c r="M43" s="11">
        <v>6</v>
      </c>
      <c r="N43" s="11">
        <v>39</v>
      </c>
      <c r="O43" s="60"/>
      <c r="P43" s="60"/>
      <c r="Q43" s="60"/>
    </row>
    <row r="44" spans="1:17" ht="18.75" customHeight="1" x14ac:dyDescent="0.25">
      <c r="A44" s="55"/>
      <c r="B44" s="79"/>
      <c r="C44" s="8" t="s">
        <v>10</v>
      </c>
      <c r="D44" s="11">
        <v>7</v>
      </c>
      <c r="E44" s="11">
        <v>7</v>
      </c>
      <c r="F44" s="11">
        <v>65</v>
      </c>
      <c r="G44" s="11">
        <v>4</v>
      </c>
      <c r="H44" s="58"/>
      <c r="I44" s="11">
        <v>6</v>
      </c>
      <c r="J44" s="58"/>
      <c r="K44" s="58"/>
      <c r="L44" s="11">
        <v>12</v>
      </c>
      <c r="M44" s="11">
        <v>57</v>
      </c>
      <c r="N44" s="11">
        <v>1</v>
      </c>
      <c r="O44" s="61"/>
      <c r="P44" s="61"/>
      <c r="Q44" s="61"/>
    </row>
    <row r="45" spans="1:17" ht="18.75" customHeight="1" x14ac:dyDescent="0.25">
      <c r="A45" s="55"/>
      <c r="B45" s="79"/>
      <c r="C45" s="8" t="s">
        <v>11</v>
      </c>
      <c r="D45" s="11">
        <v>2</v>
      </c>
      <c r="E45" s="11">
        <v>4</v>
      </c>
      <c r="F45" s="11">
        <v>48</v>
      </c>
      <c r="G45" s="11">
        <v>17</v>
      </c>
      <c r="H45" s="59"/>
      <c r="I45" s="11">
        <v>3</v>
      </c>
      <c r="J45" s="59"/>
      <c r="K45" s="59"/>
      <c r="L45" s="11">
        <v>6</v>
      </c>
      <c r="M45" s="11">
        <v>50</v>
      </c>
      <c r="N45" s="11">
        <v>20</v>
      </c>
      <c r="O45" s="62"/>
      <c r="P45" s="62"/>
      <c r="Q45" s="62"/>
    </row>
    <row r="46" spans="1:17" ht="18.75" customHeight="1" x14ac:dyDescent="0.25">
      <c r="A46" s="56"/>
      <c r="B46" s="80"/>
      <c r="C46" s="9" t="s">
        <v>6</v>
      </c>
      <c r="D46" s="12">
        <f>SUM(D43:D45)</f>
        <v>18</v>
      </c>
      <c r="E46" s="13">
        <f t="shared" ref="E46:N46" si="8">SUM(E43:E45)</f>
        <v>24</v>
      </c>
      <c r="F46" s="13">
        <f t="shared" si="8"/>
        <v>120</v>
      </c>
      <c r="G46" s="13">
        <f t="shared" si="8"/>
        <v>62</v>
      </c>
      <c r="H46" s="38">
        <f>SUM(E46:G46)</f>
        <v>206</v>
      </c>
      <c r="I46" s="12">
        <f t="shared" si="8"/>
        <v>14</v>
      </c>
      <c r="J46" s="19">
        <f>I46-D46</f>
        <v>-4</v>
      </c>
      <c r="K46" s="41">
        <f>J46/D46</f>
        <v>-0.22222222222222221</v>
      </c>
      <c r="L46" s="13">
        <f t="shared" si="8"/>
        <v>33</v>
      </c>
      <c r="M46" s="13">
        <f t="shared" si="8"/>
        <v>113</v>
      </c>
      <c r="N46" s="13">
        <f t="shared" si="8"/>
        <v>60</v>
      </c>
      <c r="O46" s="42">
        <f>SUM(L46:N46)</f>
        <v>206</v>
      </c>
      <c r="P46" s="43">
        <f>O46-H46</f>
        <v>0</v>
      </c>
      <c r="Q46" s="44">
        <f>P46/H46</f>
        <v>0</v>
      </c>
    </row>
    <row r="47" spans="1:17" ht="18.75" customHeight="1" x14ac:dyDescent="0.25">
      <c r="A47" s="54">
        <v>10</v>
      </c>
      <c r="B47" s="78" t="s">
        <v>21</v>
      </c>
      <c r="C47" s="8" t="s">
        <v>9</v>
      </c>
      <c r="D47" s="8">
        <v>4</v>
      </c>
      <c r="E47" s="8">
        <v>11</v>
      </c>
      <c r="F47" s="8"/>
      <c r="G47" s="8">
        <v>33</v>
      </c>
      <c r="H47" s="54"/>
      <c r="I47" s="8">
        <v>4</v>
      </c>
      <c r="J47" s="54"/>
      <c r="K47" s="54"/>
      <c r="L47" s="8">
        <v>11</v>
      </c>
      <c r="M47" s="8"/>
      <c r="N47" s="8">
        <v>33</v>
      </c>
      <c r="O47" s="51"/>
      <c r="P47" s="51"/>
      <c r="Q47" s="51"/>
    </row>
    <row r="48" spans="1:17" ht="18.75" customHeight="1" x14ac:dyDescent="0.25">
      <c r="A48" s="55"/>
      <c r="B48" s="79"/>
      <c r="C48" s="8" t="s">
        <v>10</v>
      </c>
      <c r="D48" s="8">
        <v>5</v>
      </c>
      <c r="E48" s="8">
        <v>9</v>
      </c>
      <c r="F48" s="8">
        <v>32</v>
      </c>
      <c r="G48" s="8">
        <v>1</v>
      </c>
      <c r="H48" s="55"/>
      <c r="I48" s="8">
        <v>5</v>
      </c>
      <c r="J48" s="55"/>
      <c r="K48" s="55"/>
      <c r="L48" s="8">
        <v>9</v>
      </c>
      <c r="M48" s="8">
        <v>32</v>
      </c>
      <c r="N48" s="8">
        <v>1</v>
      </c>
      <c r="O48" s="52"/>
      <c r="P48" s="52"/>
      <c r="Q48" s="52"/>
    </row>
    <row r="49" spans="1:17" ht="18.75" customHeight="1" x14ac:dyDescent="0.25">
      <c r="A49" s="55"/>
      <c r="B49" s="79"/>
      <c r="C49" s="8" t="s">
        <v>11</v>
      </c>
      <c r="D49" s="8"/>
      <c r="E49" s="8"/>
      <c r="F49" s="8"/>
      <c r="G49" s="8"/>
      <c r="H49" s="56"/>
      <c r="I49" s="8"/>
      <c r="J49" s="56"/>
      <c r="K49" s="56"/>
      <c r="L49" s="8"/>
      <c r="M49" s="8"/>
      <c r="N49" s="8"/>
      <c r="O49" s="53"/>
      <c r="P49" s="53"/>
      <c r="Q49" s="53"/>
    </row>
    <row r="50" spans="1:17" ht="18.75" customHeight="1" x14ac:dyDescent="0.25">
      <c r="A50" s="56"/>
      <c r="B50" s="80"/>
      <c r="C50" s="9" t="s">
        <v>6</v>
      </c>
      <c r="D50" s="10">
        <f>SUM(D47:D49)</f>
        <v>9</v>
      </c>
      <c r="E50" s="9">
        <f t="shared" ref="E50:N50" si="9">SUM(E47:E49)</f>
        <v>20</v>
      </c>
      <c r="F50" s="9">
        <f t="shared" si="9"/>
        <v>32</v>
      </c>
      <c r="G50" s="9">
        <f t="shared" si="9"/>
        <v>34</v>
      </c>
      <c r="H50" s="37">
        <f>SUM(E50:G50)</f>
        <v>86</v>
      </c>
      <c r="I50" s="10">
        <f t="shared" si="9"/>
        <v>9</v>
      </c>
      <c r="J50" s="18">
        <v>0</v>
      </c>
      <c r="K50" s="22">
        <f>J50/D50</f>
        <v>0</v>
      </c>
      <c r="L50" s="9">
        <f t="shared" si="9"/>
        <v>20</v>
      </c>
      <c r="M50" s="9">
        <f t="shared" si="9"/>
        <v>32</v>
      </c>
      <c r="N50" s="9">
        <f t="shared" si="9"/>
        <v>34</v>
      </c>
      <c r="O50" s="39">
        <f>SUM(L50:N50)</f>
        <v>86</v>
      </c>
      <c r="P50" s="30">
        <v>0</v>
      </c>
      <c r="Q50" s="31">
        <v>0</v>
      </c>
    </row>
    <row r="51" spans="1:17" ht="18.75" customHeight="1" x14ac:dyDescent="0.25">
      <c r="A51" s="54">
        <v>11</v>
      </c>
      <c r="B51" s="78" t="s">
        <v>22</v>
      </c>
      <c r="C51" s="8" t="s">
        <v>9</v>
      </c>
      <c r="D51" s="8">
        <v>6</v>
      </c>
      <c r="E51" s="8">
        <v>5</v>
      </c>
      <c r="F51" s="8">
        <v>5</v>
      </c>
      <c r="G51" s="8">
        <v>15</v>
      </c>
      <c r="H51" s="54"/>
      <c r="I51" s="8">
        <v>4</v>
      </c>
      <c r="J51" s="54"/>
      <c r="K51" s="54"/>
      <c r="L51" s="8">
        <v>5</v>
      </c>
      <c r="M51" s="8">
        <v>5</v>
      </c>
      <c r="N51" s="8">
        <v>15</v>
      </c>
      <c r="O51" s="51"/>
      <c r="P51" s="51"/>
      <c r="Q51" s="51"/>
    </row>
    <row r="52" spans="1:17" ht="18.75" customHeight="1" x14ac:dyDescent="0.25">
      <c r="A52" s="55"/>
      <c r="B52" s="79"/>
      <c r="C52" s="8" t="s">
        <v>10</v>
      </c>
      <c r="D52" s="8">
        <v>7</v>
      </c>
      <c r="E52" s="8">
        <v>11</v>
      </c>
      <c r="F52" s="8">
        <v>48</v>
      </c>
      <c r="G52" s="8">
        <v>3</v>
      </c>
      <c r="H52" s="55"/>
      <c r="I52" s="8">
        <v>4</v>
      </c>
      <c r="J52" s="55"/>
      <c r="K52" s="55"/>
      <c r="L52" s="8">
        <v>11</v>
      </c>
      <c r="M52" s="8">
        <v>48</v>
      </c>
      <c r="N52" s="8">
        <v>3</v>
      </c>
      <c r="O52" s="52"/>
      <c r="P52" s="52"/>
      <c r="Q52" s="52"/>
    </row>
    <row r="53" spans="1:17" ht="18.75" customHeight="1" x14ac:dyDescent="0.25">
      <c r="A53" s="55"/>
      <c r="B53" s="79"/>
      <c r="C53" s="8" t="s">
        <v>11</v>
      </c>
      <c r="D53" s="8"/>
      <c r="E53" s="8"/>
      <c r="F53" s="8"/>
      <c r="G53" s="8"/>
      <c r="H53" s="56"/>
      <c r="I53" s="8"/>
      <c r="J53" s="56"/>
      <c r="K53" s="56"/>
      <c r="L53" s="8"/>
      <c r="M53" s="8"/>
      <c r="N53" s="8"/>
      <c r="O53" s="53"/>
      <c r="P53" s="53"/>
      <c r="Q53" s="53"/>
    </row>
    <row r="54" spans="1:17" ht="18.75" customHeight="1" x14ac:dyDescent="0.25">
      <c r="A54" s="56"/>
      <c r="B54" s="80"/>
      <c r="C54" s="9" t="s">
        <v>6</v>
      </c>
      <c r="D54" s="10">
        <v>13</v>
      </c>
      <c r="E54" s="9">
        <v>16</v>
      </c>
      <c r="F54" s="9">
        <v>53</v>
      </c>
      <c r="G54" s="9">
        <v>18</v>
      </c>
      <c r="H54" s="37">
        <f>SUM(E54:G54)</f>
        <v>87</v>
      </c>
      <c r="I54" s="10">
        <v>8</v>
      </c>
      <c r="J54" s="18">
        <f>I54-D54</f>
        <v>-5</v>
      </c>
      <c r="K54" s="24">
        <f>J54/D54</f>
        <v>-0.38461538461538464</v>
      </c>
      <c r="L54" s="9">
        <v>16</v>
      </c>
      <c r="M54" s="9">
        <v>53</v>
      </c>
      <c r="N54" s="9">
        <v>18</v>
      </c>
      <c r="O54" s="39">
        <f>SUM(L54:N54)</f>
        <v>87</v>
      </c>
      <c r="P54" s="30">
        <v>0</v>
      </c>
      <c r="Q54" s="31">
        <v>0</v>
      </c>
    </row>
    <row r="55" spans="1:17" ht="18.75" customHeight="1" x14ac:dyDescent="0.25">
      <c r="A55" s="54">
        <v>12</v>
      </c>
      <c r="B55" s="78" t="s">
        <v>23</v>
      </c>
      <c r="C55" s="8" t="s">
        <v>9</v>
      </c>
      <c r="D55" s="8">
        <v>5</v>
      </c>
      <c r="E55" s="8">
        <v>8</v>
      </c>
      <c r="F55" s="8">
        <v>3</v>
      </c>
      <c r="G55" s="8">
        <v>17</v>
      </c>
      <c r="H55" s="54"/>
      <c r="I55" s="8">
        <v>4</v>
      </c>
      <c r="J55" s="54"/>
      <c r="K55" s="54"/>
      <c r="L55" s="8">
        <v>7</v>
      </c>
      <c r="M55" s="8">
        <v>4</v>
      </c>
      <c r="N55" s="8">
        <v>18</v>
      </c>
      <c r="O55" s="51"/>
      <c r="P55" s="51"/>
      <c r="Q55" s="51"/>
    </row>
    <row r="56" spans="1:17" ht="18.75" customHeight="1" x14ac:dyDescent="0.25">
      <c r="A56" s="55"/>
      <c r="B56" s="79"/>
      <c r="C56" s="8" t="s">
        <v>10</v>
      </c>
      <c r="D56" s="8">
        <v>5</v>
      </c>
      <c r="E56" s="8">
        <v>6</v>
      </c>
      <c r="F56" s="8">
        <v>16</v>
      </c>
      <c r="G56" s="8">
        <v>1</v>
      </c>
      <c r="H56" s="55"/>
      <c r="I56" s="8">
        <v>3</v>
      </c>
      <c r="J56" s="55"/>
      <c r="K56" s="55"/>
      <c r="L56" s="8">
        <v>5</v>
      </c>
      <c r="M56" s="8">
        <v>17</v>
      </c>
      <c r="N56" s="8"/>
      <c r="O56" s="52"/>
      <c r="P56" s="52"/>
      <c r="Q56" s="52"/>
    </row>
    <row r="57" spans="1:17" ht="18.75" customHeight="1" x14ac:dyDescent="0.25">
      <c r="A57" s="55"/>
      <c r="B57" s="79"/>
      <c r="C57" s="8" t="s">
        <v>11</v>
      </c>
      <c r="D57" s="8"/>
      <c r="E57" s="8"/>
      <c r="F57" s="8"/>
      <c r="G57" s="8"/>
      <c r="H57" s="56"/>
      <c r="I57" s="8"/>
      <c r="J57" s="56"/>
      <c r="K57" s="56"/>
      <c r="L57" s="8"/>
      <c r="M57" s="8"/>
      <c r="N57" s="8"/>
      <c r="O57" s="53"/>
      <c r="P57" s="53"/>
      <c r="Q57" s="53"/>
    </row>
    <row r="58" spans="1:17" ht="18.75" customHeight="1" x14ac:dyDescent="0.25">
      <c r="A58" s="56"/>
      <c r="B58" s="80"/>
      <c r="C58" s="9" t="s">
        <v>6</v>
      </c>
      <c r="D58" s="10">
        <f>SUM(D55:D57)</f>
        <v>10</v>
      </c>
      <c r="E58" s="9">
        <f t="shared" ref="E58:N58" si="10">SUM(E55:E57)</f>
        <v>14</v>
      </c>
      <c r="F58" s="9">
        <f t="shared" si="10"/>
        <v>19</v>
      </c>
      <c r="G58" s="9">
        <f t="shared" si="10"/>
        <v>18</v>
      </c>
      <c r="H58" s="37">
        <f>SUM(E58:G58)</f>
        <v>51</v>
      </c>
      <c r="I58" s="10">
        <f t="shared" si="10"/>
        <v>7</v>
      </c>
      <c r="J58" s="18">
        <f>I58-D58</f>
        <v>-3</v>
      </c>
      <c r="K58" s="24">
        <f>J58/D58</f>
        <v>-0.3</v>
      </c>
      <c r="L58" s="9">
        <f t="shared" si="10"/>
        <v>12</v>
      </c>
      <c r="M58" s="9">
        <f t="shared" si="10"/>
        <v>21</v>
      </c>
      <c r="N58" s="9">
        <f t="shared" si="10"/>
        <v>18</v>
      </c>
      <c r="O58" s="39">
        <f>SUM(L58:N58)</f>
        <v>51</v>
      </c>
      <c r="P58" s="30">
        <v>0</v>
      </c>
      <c r="Q58" s="31">
        <v>0</v>
      </c>
    </row>
    <row r="59" spans="1:17" s="5" customFormat="1" ht="35.25" customHeight="1" x14ac:dyDescent="0.25">
      <c r="A59" s="7" t="s">
        <v>6</v>
      </c>
      <c r="B59" s="15">
        <v>12</v>
      </c>
      <c r="C59" s="16"/>
      <c r="D59" s="17">
        <f>D14+D18+D22+D26+D30+D34+D38+D42+D46+D50+D54+D58</f>
        <v>184</v>
      </c>
      <c r="E59" s="15">
        <f t="shared" ref="E59:N59" si="11">E14+E18+E22+E26+E30+E34+E38+E42+E46+E50+E54+E58</f>
        <v>349</v>
      </c>
      <c r="F59" s="15">
        <f t="shared" si="11"/>
        <v>971</v>
      </c>
      <c r="G59" s="15">
        <f t="shared" si="11"/>
        <v>519</v>
      </c>
      <c r="H59" s="36">
        <f>H14+H18+H22+H26+H30+H34+H38+H42+H46+H50+H54+H58</f>
        <v>1839</v>
      </c>
      <c r="I59" s="17">
        <f t="shared" si="11"/>
        <v>144</v>
      </c>
      <c r="J59" s="20">
        <f t="shared" si="11"/>
        <v>-40</v>
      </c>
      <c r="K59" s="35">
        <f>J59/D59</f>
        <v>-0.21739130434782608</v>
      </c>
      <c r="L59" s="15">
        <f t="shared" si="11"/>
        <v>320</v>
      </c>
      <c r="M59" s="15">
        <f t="shared" si="11"/>
        <v>986</v>
      </c>
      <c r="N59" s="15">
        <f t="shared" si="11"/>
        <v>526</v>
      </c>
      <c r="O59" s="36">
        <f>O14+O18+O22+O26+O30+O34+O38+O42+O46+O50+O54+O58</f>
        <v>1832</v>
      </c>
      <c r="P59" s="33">
        <f>O59-H59</f>
        <v>-7</v>
      </c>
      <c r="Q59" s="34">
        <f>P59/H59</f>
        <v>-3.8064165307232192E-3</v>
      </c>
    </row>
  </sheetData>
  <mergeCells count="113">
    <mergeCell ref="A39:A42"/>
    <mergeCell ref="B39:B42"/>
    <mergeCell ref="A31:A34"/>
    <mergeCell ref="A55:A58"/>
    <mergeCell ref="B55:B58"/>
    <mergeCell ref="B43:B46"/>
    <mergeCell ref="A47:A50"/>
    <mergeCell ref="B47:B50"/>
    <mergeCell ref="A51:A54"/>
    <mergeCell ref="B51:B54"/>
    <mergeCell ref="A43:A46"/>
    <mergeCell ref="B11:B14"/>
    <mergeCell ref="A15:A18"/>
    <mergeCell ref="B15:B18"/>
    <mergeCell ref="A19:A22"/>
    <mergeCell ref="B19:B22"/>
    <mergeCell ref="A11:A14"/>
    <mergeCell ref="B31:B34"/>
    <mergeCell ref="A35:A38"/>
    <mergeCell ref="B35:B38"/>
    <mergeCell ref="A23:A26"/>
    <mergeCell ref="A27:A30"/>
    <mergeCell ref="B27:B30"/>
    <mergeCell ref="B23:B26"/>
    <mergeCell ref="H23:H25"/>
    <mergeCell ref="K23:K25"/>
    <mergeCell ref="J23:J25"/>
    <mergeCell ref="H27:H29"/>
    <mergeCell ref="J27:J29"/>
    <mergeCell ref="P9:Q9"/>
    <mergeCell ref="I8:Q8"/>
    <mergeCell ref="A3:Q3"/>
    <mergeCell ref="A4:Q4"/>
    <mergeCell ref="K11:K13"/>
    <mergeCell ref="J15:J17"/>
    <mergeCell ref="K15:K17"/>
    <mergeCell ref="H19:H21"/>
    <mergeCell ref="J19:J21"/>
    <mergeCell ref="K19:K21"/>
    <mergeCell ref="H11:H13"/>
    <mergeCell ref="H15:H17"/>
    <mergeCell ref="J11:J13"/>
    <mergeCell ref="O19:O21"/>
    <mergeCell ref="P19:P21"/>
    <mergeCell ref="Q19:Q21"/>
    <mergeCell ref="O23:O25"/>
    <mergeCell ref="P23:P25"/>
    <mergeCell ref="Q23:Q25"/>
    <mergeCell ref="K1:Q1"/>
    <mergeCell ref="A7:Q7"/>
    <mergeCell ref="J9:K9"/>
    <mergeCell ref="E9:H9"/>
    <mergeCell ref="L9:O9"/>
    <mergeCell ref="C8:C10"/>
    <mergeCell ref="A1:C1"/>
    <mergeCell ref="A8:A10"/>
    <mergeCell ref="B8:B10"/>
    <mergeCell ref="D9:D10"/>
    <mergeCell ref="I9:I10"/>
    <mergeCell ref="D8:H8"/>
    <mergeCell ref="A5:Q5"/>
    <mergeCell ref="O11:O13"/>
    <mergeCell ref="P11:P13"/>
    <mergeCell ref="Q11:Q13"/>
    <mergeCell ref="O15:O17"/>
    <mergeCell ref="P15:P17"/>
    <mergeCell ref="Q15:Q17"/>
    <mergeCell ref="O27:O29"/>
    <mergeCell ref="P27:P29"/>
    <mergeCell ref="Q27:Q29"/>
    <mergeCell ref="K27:K29"/>
    <mergeCell ref="H31:H33"/>
    <mergeCell ref="J31:J33"/>
    <mergeCell ref="K31:K33"/>
    <mergeCell ref="O31:O33"/>
    <mergeCell ref="Q31:Q33"/>
    <mergeCell ref="P31:P33"/>
    <mergeCell ref="O43:O45"/>
    <mergeCell ref="P43:P45"/>
    <mergeCell ref="Q43:Q45"/>
    <mergeCell ref="J43:J45"/>
    <mergeCell ref="H43:H45"/>
    <mergeCell ref="K43:K45"/>
    <mergeCell ref="Q35:Q37"/>
    <mergeCell ref="K39:K41"/>
    <mergeCell ref="P39:P41"/>
    <mergeCell ref="O39:O41"/>
    <mergeCell ref="Q39:Q41"/>
    <mergeCell ref="K35:K37"/>
    <mergeCell ref="J39:J41"/>
    <mergeCell ref="O35:O37"/>
    <mergeCell ref="P35:P37"/>
    <mergeCell ref="H35:H37"/>
    <mergeCell ref="H39:H41"/>
    <mergeCell ref="J35:J37"/>
    <mergeCell ref="Q47:Q49"/>
    <mergeCell ref="H51:H53"/>
    <mergeCell ref="H55:H57"/>
    <mergeCell ref="J55:J57"/>
    <mergeCell ref="K55:K57"/>
    <mergeCell ref="O55:O57"/>
    <mergeCell ref="P55:P57"/>
    <mergeCell ref="Q55:Q57"/>
    <mergeCell ref="J47:J49"/>
    <mergeCell ref="H47:H49"/>
    <mergeCell ref="K47:K49"/>
    <mergeCell ref="O47:O49"/>
    <mergeCell ref="P47:P49"/>
    <mergeCell ref="J51:J53"/>
    <mergeCell ref="K51:K53"/>
    <mergeCell ref="O51:O53"/>
    <mergeCell ref="P51:P53"/>
    <mergeCell ref="Q51:Q53"/>
  </mergeCells>
  <pageMargins left="0" right="0" top="0.5" bottom="0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lethilenga@hcm.edu.vn</cp:lastModifiedBy>
  <cp:lastPrinted>2025-01-10T09:20:36Z</cp:lastPrinted>
  <dcterms:created xsi:type="dcterms:W3CDTF">2025-01-02T05:24:41Z</dcterms:created>
  <dcterms:modified xsi:type="dcterms:W3CDTF">2025-01-10T09:24:01Z</dcterms:modified>
</cp:coreProperties>
</file>